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933 Raymond\Utilities\Sewer\"/>
    </mc:Choice>
  </mc:AlternateContent>
  <xr:revisionPtr revIDLastSave="0" documentId="13_ncr:1_{FECE887C-70B3-4C8B-8F71-DC5A0A46BDA2}" xr6:coauthVersionLast="45" xr6:coauthVersionMax="45" xr10:uidLastSave="{00000000-0000-0000-0000-000000000000}"/>
  <bookViews>
    <workbookView xWindow="-120" yWindow="-120" windowWidth="20730" windowHeight="11160" xr2:uid="{A5839C71-21A5-4277-A3E7-2633603721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4" i="1" l="1"/>
  <c r="F44" i="1" s="1"/>
  <c r="H44" i="1" s="1"/>
  <c r="E43" i="1"/>
  <c r="F43" i="1" s="1"/>
  <c r="H43" i="1" s="1"/>
  <c r="E42" i="1"/>
  <c r="F42" i="1" s="1"/>
  <c r="H42" i="1" s="1"/>
  <c r="E41" i="1"/>
  <c r="F41" i="1" s="1"/>
  <c r="H41" i="1" s="1"/>
  <c r="E40" i="1"/>
  <c r="F40" i="1" s="1"/>
  <c r="H40" i="1" s="1"/>
  <c r="E39" i="1"/>
  <c r="F39" i="1" s="1"/>
  <c r="H39" i="1" s="1"/>
  <c r="E38" i="1"/>
  <c r="F38" i="1" s="1"/>
  <c r="H38" i="1" s="1"/>
  <c r="E37" i="1"/>
  <c r="F37" i="1" s="1"/>
  <c r="H37" i="1" s="1"/>
  <c r="F36" i="1"/>
  <c r="H36" i="1" s="1"/>
  <c r="E36" i="1"/>
  <c r="E35" i="1"/>
  <c r="F35" i="1" s="1"/>
  <c r="H35" i="1" s="1"/>
  <c r="E34" i="1"/>
  <c r="F34" i="1" s="1"/>
  <c r="H34" i="1" s="1"/>
  <c r="E33" i="1"/>
  <c r="F33" i="1" s="1"/>
  <c r="H33" i="1" s="1"/>
  <c r="E32" i="1"/>
  <c r="F32" i="1" s="1"/>
  <c r="H32" i="1" s="1"/>
  <c r="M4" i="1"/>
  <c r="M7" i="1" s="1"/>
  <c r="E28" i="1"/>
  <c r="F28" i="1" s="1"/>
  <c r="H28" i="1" s="1"/>
  <c r="E27" i="1"/>
  <c r="F27" i="1" s="1"/>
  <c r="H27" i="1" s="1"/>
  <c r="E26" i="1"/>
  <c r="F26" i="1" s="1"/>
  <c r="H26" i="1" s="1"/>
  <c r="E25" i="1"/>
  <c r="F25" i="1" s="1"/>
  <c r="H25" i="1" s="1"/>
  <c r="E24" i="1"/>
  <c r="F24" i="1" s="1"/>
  <c r="H24" i="1" s="1"/>
  <c r="E23" i="1"/>
  <c r="F23" i="1" s="1"/>
  <c r="H23" i="1" s="1"/>
  <c r="E22" i="1"/>
  <c r="F22" i="1" s="1"/>
  <c r="H22" i="1" s="1"/>
  <c r="E21" i="1"/>
  <c r="F21" i="1" s="1"/>
  <c r="H21" i="1" s="1"/>
  <c r="E20" i="1"/>
  <c r="F20" i="1" s="1"/>
  <c r="H20" i="1" s="1"/>
  <c r="E19" i="1"/>
  <c r="F19" i="1" s="1"/>
  <c r="H19" i="1" s="1"/>
  <c r="E18" i="1"/>
  <c r="F18" i="1" s="1"/>
  <c r="H18" i="1" s="1"/>
  <c r="E17" i="1"/>
  <c r="F17" i="1" s="1"/>
  <c r="H17" i="1" s="1"/>
  <c r="E16" i="1"/>
  <c r="F16" i="1" s="1"/>
  <c r="H16" i="1" s="1"/>
  <c r="E15" i="1"/>
  <c r="F15" i="1" s="1"/>
  <c r="H15" i="1" s="1"/>
  <c r="E8" i="1" l="1"/>
  <c r="E10" i="1" s="1"/>
  <c r="E6" i="1"/>
  <c r="E4" i="1"/>
</calcChain>
</file>

<file path=xl/sharedStrings.xml><?xml version="1.0" encoding="utf-8"?>
<sst xmlns="http://schemas.openxmlformats.org/spreadsheetml/2006/main" count="16" uniqueCount="10">
  <si>
    <t>% increase</t>
  </si>
  <si>
    <t>Gallons</t>
  </si>
  <si>
    <t>Proposed
Flat Rate</t>
  </si>
  <si>
    <t>&lt;--Bolivar Annualized Expenses</t>
  </si>
  <si>
    <t>&lt;--Total Revenue at proposed flat rate</t>
  </si>
  <si>
    <t>&lt;--Profit</t>
  </si>
  <si>
    <t>Base $</t>
  </si>
  <si>
    <t>+/1000 gals $</t>
  </si>
  <si>
    <t>Total $</t>
  </si>
  <si>
    <t>Our Usage Analysis: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</si>
</sst>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0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quotePrefix="1" applyBorder="1"/>
    <xf numFmtId="0" fontId="0" fillId="0" borderId="1" xfId="0" applyBorder="1" applyAlignment="1">
      <alignment horizontal="right" wrapText="1"/>
    </xf>
    <xf numFmtId="14" fontId="0" fillId="0" borderId="1" xfId="0" applyNumberFormat="1" applyBorder="1"/>
    <xf numFmtId="164" fontId="0" fillId="0" borderId="1" xfId="0" applyNumberFormat="1" applyBorder="1"/>
    <xf numFmtId="10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1" fillId="0" borderId="3" xfId="0" applyFont="1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5C527-5C64-40A1-BB44-83D1C8666CDE}">
  <dimension ref="A4:N44"/>
  <sheetViews>
    <sheetView tabSelected="1" topLeftCell="A25" workbookViewId="0">
      <selection activeCell="A30" sqref="A30:I44"/>
    </sheetView>
  </sheetViews>
  <sheetFormatPr defaultRowHeight="15" x14ac:dyDescent="0.25"/>
  <cols>
    <col min="1" max="1" width="10.7109375" bestFit="1" customWidth="1"/>
    <col min="5" max="5" width="12" bestFit="1" customWidth="1"/>
    <col min="8" max="8" width="10.42578125" bestFit="1" customWidth="1"/>
    <col min="9" max="9" width="9.42578125" bestFit="1" customWidth="1"/>
    <col min="13" max="13" width="13.7109375" customWidth="1"/>
  </cols>
  <sheetData>
    <row r="4" spans="2:14" x14ac:dyDescent="0.25">
      <c r="C4">
        <v>70</v>
      </c>
      <c r="D4">
        <v>131.65</v>
      </c>
      <c r="E4">
        <f>+D4-C4</f>
        <v>61.650000000000006</v>
      </c>
      <c r="K4">
        <v>12</v>
      </c>
      <c r="L4">
        <v>800</v>
      </c>
      <c r="M4">
        <f>+I15*L4*K4</f>
        <v>1263840</v>
      </c>
      <c r="N4" t="s">
        <v>4</v>
      </c>
    </row>
    <row r="5" spans="2:14" x14ac:dyDescent="0.25">
      <c r="M5">
        <v>420327.82</v>
      </c>
      <c r="N5" t="s">
        <v>3</v>
      </c>
    </row>
    <row r="6" spans="2:14" x14ac:dyDescent="0.25">
      <c r="E6">
        <f>+E4/C4</f>
        <v>0.88071428571428578</v>
      </c>
    </row>
    <row r="7" spans="2:14" x14ac:dyDescent="0.25">
      <c r="M7">
        <f>+M4-M5</f>
        <v>843512.17999999993</v>
      </c>
      <c r="N7" t="s">
        <v>5</v>
      </c>
    </row>
    <row r="8" spans="2:14" x14ac:dyDescent="0.25">
      <c r="C8">
        <v>64.64</v>
      </c>
      <c r="D8">
        <v>131.65</v>
      </c>
      <c r="E8">
        <f>+D8-C8</f>
        <v>67.010000000000005</v>
      </c>
    </row>
    <row r="10" spans="2:14" x14ac:dyDescent="0.25">
      <c r="E10">
        <f>+E8/C8</f>
        <v>1.0366646039603962</v>
      </c>
    </row>
    <row r="14" spans="2:14" ht="30" x14ac:dyDescent="0.25">
      <c r="C14" s="3" t="s">
        <v>1</v>
      </c>
      <c r="D14" s="3" t="s">
        <v>6</v>
      </c>
      <c r="E14" s="2" t="s">
        <v>7</v>
      </c>
      <c r="F14" s="3" t="s">
        <v>8</v>
      </c>
      <c r="H14" t="s">
        <v>0</v>
      </c>
      <c r="I14" s="4" t="s">
        <v>2</v>
      </c>
    </row>
    <row r="15" spans="2:14" x14ac:dyDescent="0.25">
      <c r="B15">
        <v>2</v>
      </c>
      <c r="C15">
        <v>2000</v>
      </c>
      <c r="D15">
        <v>40</v>
      </c>
      <c r="E15">
        <f>+B15*6</f>
        <v>12</v>
      </c>
      <c r="F15">
        <f>SUM(D15:E15)</f>
        <v>52</v>
      </c>
      <c r="H15" s="1">
        <f>(+I15-F15)/F15</f>
        <v>1.5317307692307693</v>
      </c>
      <c r="I15">
        <v>131.65</v>
      </c>
    </row>
    <row r="16" spans="2:14" x14ac:dyDescent="0.25">
      <c r="B16">
        <v>3</v>
      </c>
      <c r="C16">
        <v>3000</v>
      </c>
      <c r="D16">
        <v>40</v>
      </c>
      <c r="E16">
        <f t="shared" ref="E16:E23" si="0">+B16*6</f>
        <v>18</v>
      </c>
      <c r="F16">
        <f t="shared" ref="F16:F23" si="1">SUM(D16:E16)</f>
        <v>58</v>
      </c>
      <c r="H16" s="1">
        <f t="shared" ref="H16:H28" si="2">(+I16-F16)/F16</f>
        <v>1.2698275862068966</v>
      </c>
      <c r="I16">
        <v>131.65</v>
      </c>
    </row>
    <row r="17" spans="1:9" x14ac:dyDescent="0.25">
      <c r="B17">
        <v>4</v>
      </c>
      <c r="C17">
        <v>4000</v>
      </c>
      <c r="D17">
        <v>40</v>
      </c>
      <c r="E17">
        <f t="shared" si="0"/>
        <v>24</v>
      </c>
      <c r="F17">
        <f t="shared" si="1"/>
        <v>64</v>
      </c>
      <c r="H17" s="1">
        <f t="shared" si="2"/>
        <v>1.0570312500000001</v>
      </c>
      <c r="I17">
        <v>131.65</v>
      </c>
    </row>
    <row r="18" spans="1:9" x14ac:dyDescent="0.25">
      <c r="B18">
        <v>5</v>
      </c>
      <c r="C18">
        <v>5000</v>
      </c>
      <c r="D18">
        <v>40</v>
      </c>
      <c r="E18">
        <f t="shared" si="0"/>
        <v>30</v>
      </c>
      <c r="F18">
        <f t="shared" si="1"/>
        <v>70</v>
      </c>
      <c r="H18" s="1">
        <f t="shared" si="2"/>
        <v>0.88071428571428578</v>
      </c>
      <c r="I18">
        <v>131.65</v>
      </c>
    </row>
    <row r="19" spans="1:9" x14ac:dyDescent="0.25">
      <c r="B19">
        <v>6</v>
      </c>
      <c r="C19">
        <v>6000</v>
      </c>
      <c r="D19">
        <v>40</v>
      </c>
      <c r="E19">
        <f t="shared" si="0"/>
        <v>36</v>
      </c>
      <c r="F19">
        <f t="shared" si="1"/>
        <v>76</v>
      </c>
      <c r="H19" s="1">
        <f t="shared" si="2"/>
        <v>0.73223684210526319</v>
      </c>
      <c r="I19">
        <v>131.65</v>
      </c>
    </row>
    <row r="20" spans="1:9" x14ac:dyDescent="0.25">
      <c r="B20">
        <v>7</v>
      </c>
      <c r="C20">
        <v>7000</v>
      </c>
      <c r="D20">
        <v>40</v>
      </c>
      <c r="E20">
        <f t="shared" si="0"/>
        <v>42</v>
      </c>
      <c r="F20">
        <f t="shared" si="1"/>
        <v>82</v>
      </c>
      <c r="H20" s="1">
        <f t="shared" si="2"/>
        <v>0.60548780487804887</v>
      </c>
      <c r="I20">
        <v>131.65</v>
      </c>
    </row>
    <row r="21" spans="1:9" x14ac:dyDescent="0.25">
      <c r="B21">
        <v>8</v>
      </c>
      <c r="C21">
        <v>8000</v>
      </c>
      <c r="D21">
        <v>40</v>
      </c>
      <c r="E21">
        <f t="shared" si="0"/>
        <v>48</v>
      </c>
      <c r="F21">
        <f t="shared" si="1"/>
        <v>88</v>
      </c>
      <c r="H21" s="1">
        <f t="shared" si="2"/>
        <v>0.49602272727272734</v>
      </c>
      <c r="I21">
        <v>131.65</v>
      </c>
    </row>
    <row r="22" spans="1:9" x14ac:dyDescent="0.25">
      <c r="B22">
        <v>9</v>
      </c>
      <c r="C22">
        <v>9000</v>
      </c>
      <c r="D22">
        <v>40</v>
      </c>
      <c r="E22">
        <f t="shared" si="0"/>
        <v>54</v>
      </c>
      <c r="F22">
        <f t="shared" si="1"/>
        <v>94</v>
      </c>
      <c r="H22" s="1">
        <f t="shared" si="2"/>
        <v>0.40053191489361706</v>
      </c>
      <c r="I22">
        <v>131.65</v>
      </c>
    </row>
    <row r="23" spans="1:9" x14ac:dyDescent="0.25">
      <c r="B23">
        <v>10</v>
      </c>
      <c r="C23">
        <v>10000</v>
      </c>
      <c r="D23">
        <v>40</v>
      </c>
      <c r="E23">
        <f t="shared" si="0"/>
        <v>60</v>
      </c>
      <c r="F23">
        <f t="shared" si="1"/>
        <v>100</v>
      </c>
      <c r="H23" s="1">
        <f t="shared" si="2"/>
        <v>0.31650000000000006</v>
      </c>
      <c r="I23">
        <v>131.65</v>
      </c>
    </row>
    <row r="24" spans="1:9" x14ac:dyDescent="0.25">
      <c r="B24">
        <v>11</v>
      </c>
      <c r="C24">
        <v>11000</v>
      </c>
      <c r="D24">
        <v>40</v>
      </c>
      <c r="E24">
        <f t="shared" ref="E24:E25" si="3">+B24*6</f>
        <v>66</v>
      </c>
      <c r="F24">
        <f t="shared" ref="F24:F25" si="4">SUM(D24:E24)</f>
        <v>106</v>
      </c>
      <c r="H24" s="1">
        <f t="shared" si="2"/>
        <v>0.24198113207547176</v>
      </c>
      <c r="I24">
        <v>131.65</v>
      </c>
    </row>
    <row r="25" spans="1:9" x14ac:dyDescent="0.25">
      <c r="B25">
        <v>12</v>
      </c>
      <c r="C25">
        <v>12000</v>
      </c>
      <c r="D25">
        <v>40</v>
      </c>
      <c r="E25">
        <f t="shared" si="3"/>
        <v>72</v>
      </c>
      <c r="F25">
        <f t="shared" si="4"/>
        <v>112</v>
      </c>
      <c r="H25" s="1">
        <f t="shared" si="2"/>
        <v>0.17544642857142861</v>
      </c>
      <c r="I25">
        <v>131.65</v>
      </c>
    </row>
    <row r="26" spans="1:9" x14ac:dyDescent="0.25">
      <c r="B26">
        <v>13</v>
      </c>
      <c r="C26">
        <v>13000</v>
      </c>
      <c r="D26">
        <v>40</v>
      </c>
      <c r="E26">
        <f t="shared" ref="E26:E28" si="5">+B26*6</f>
        <v>78</v>
      </c>
      <c r="F26">
        <f t="shared" ref="F26:F28" si="6">SUM(D26:E26)</f>
        <v>118</v>
      </c>
      <c r="H26" s="1">
        <f t="shared" si="2"/>
        <v>0.11567796610169497</v>
      </c>
      <c r="I26">
        <v>131.65</v>
      </c>
    </row>
    <row r="27" spans="1:9" x14ac:dyDescent="0.25">
      <c r="B27">
        <v>14</v>
      </c>
      <c r="C27">
        <v>14000</v>
      </c>
      <c r="D27">
        <v>40</v>
      </c>
      <c r="E27">
        <f t="shared" si="5"/>
        <v>84</v>
      </c>
      <c r="F27">
        <f t="shared" si="6"/>
        <v>124</v>
      </c>
      <c r="H27" s="1">
        <f t="shared" si="2"/>
        <v>6.1693548387096821E-2</v>
      </c>
      <c r="I27">
        <v>131.65</v>
      </c>
    </row>
    <row r="28" spans="1:9" x14ac:dyDescent="0.25">
      <c r="B28">
        <v>15</v>
      </c>
      <c r="C28">
        <v>15000</v>
      </c>
      <c r="D28">
        <v>40</v>
      </c>
      <c r="E28">
        <f t="shared" si="5"/>
        <v>90</v>
      </c>
      <c r="F28">
        <f t="shared" si="6"/>
        <v>130</v>
      </c>
      <c r="H28" s="1">
        <f t="shared" si="2"/>
        <v>1.2692307692307735E-2</v>
      </c>
      <c r="I28">
        <v>131.65</v>
      </c>
    </row>
    <row r="30" spans="1:9" x14ac:dyDescent="0.25">
      <c r="A30" s="12"/>
      <c r="B30" s="13"/>
      <c r="C30" s="14" t="s">
        <v>9</v>
      </c>
      <c r="D30" s="13"/>
      <c r="E30" s="13"/>
      <c r="F30" s="13"/>
      <c r="G30" s="13"/>
      <c r="H30" s="13"/>
      <c r="I30" s="15"/>
    </row>
    <row r="31" spans="1:9" ht="30" x14ac:dyDescent="0.25">
      <c r="A31" s="5"/>
      <c r="B31" s="5"/>
      <c r="C31" s="6" t="s">
        <v>1</v>
      </c>
      <c r="D31" s="6" t="s">
        <v>6</v>
      </c>
      <c r="E31" s="7" t="s">
        <v>7</v>
      </c>
      <c r="F31" s="6" t="s">
        <v>8</v>
      </c>
      <c r="G31" s="5"/>
      <c r="H31" s="5" t="s">
        <v>0</v>
      </c>
      <c r="I31" s="8" t="s">
        <v>2</v>
      </c>
    </row>
    <row r="32" spans="1:9" x14ac:dyDescent="0.25">
      <c r="A32" s="9">
        <v>43781</v>
      </c>
      <c r="B32" s="5">
        <v>4</v>
      </c>
      <c r="C32" s="5">
        <v>4000</v>
      </c>
      <c r="D32" s="10">
        <v>40</v>
      </c>
      <c r="E32" s="10">
        <f>+B32*6</f>
        <v>24</v>
      </c>
      <c r="F32" s="10">
        <f>SUM(D32:E32)</f>
        <v>64</v>
      </c>
      <c r="G32" s="5"/>
      <c r="H32" s="11">
        <f>(+I32-F32)/F32</f>
        <v>1.0570312500000001</v>
      </c>
      <c r="I32" s="10">
        <v>131.65</v>
      </c>
    </row>
    <row r="33" spans="1:9" x14ac:dyDescent="0.25">
      <c r="A33" s="9">
        <v>43747</v>
      </c>
      <c r="B33" s="5">
        <v>3</v>
      </c>
      <c r="C33" s="5">
        <v>3000</v>
      </c>
      <c r="D33" s="10">
        <v>40</v>
      </c>
      <c r="E33" s="10">
        <f t="shared" ref="E33:E44" si="7">+B33*6</f>
        <v>18</v>
      </c>
      <c r="F33" s="10">
        <f t="shared" ref="F33:F44" si="8">SUM(D33:E33)</f>
        <v>58</v>
      </c>
      <c r="G33" s="5"/>
      <c r="H33" s="11">
        <f t="shared" ref="H33:H44" si="9">(+I33-F33)/F33</f>
        <v>1.2698275862068966</v>
      </c>
      <c r="I33" s="10">
        <v>131.65</v>
      </c>
    </row>
    <row r="34" spans="1:9" x14ac:dyDescent="0.25">
      <c r="A34" s="9">
        <v>43721</v>
      </c>
      <c r="B34" s="5">
        <v>6</v>
      </c>
      <c r="C34" s="5">
        <v>6000</v>
      </c>
      <c r="D34" s="10">
        <v>40</v>
      </c>
      <c r="E34" s="10">
        <f t="shared" si="7"/>
        <v>36</v>
      </c>
      <c r="F34" s="10">
        <f t="shared" si="8"/>
        <v>76</v>
      </c>
      <c r="G34" s="5"/>
      <c r="H34" s="11">
        <f t="shared" si="9"/>
        <v>0.73223684210526319</v>
      </c>
      <c r="I34" s="10">
        <v>131.65</v>
      </c>
    </row>
    <row r="35" spans="1:9" x14ac:dyDescent="0.25">
      <c r="A35" s="9">
        <v>43691</v>
      </c>
      <c r="B35" s="5">
        <v>4</v>
      </c>
      <c r="C35" s="5">
        <v>4000</v>
      </c>
      <c r="D35" s="10">
        <v>40</v>
      </c>
      <c r="E35" s="10">
        <f t="shared" si="7"/>
        <v>24</v>
      </c>
      <c r="F35" s="10">
        <f t="shared" si="8"/>
        <v>64</v>
      </c>
      <c r="G35" s="5"/>
      <c r="H35" s="11">
        <f t="shared" si="9"/>
        <v>1.0570312500000001</v>
      </c>
      <c r="I35" s="10">
        <v>131.65</v>
      </c>
    </row>
    <row r="36" spans="1:9" x14ac:dyDescent="0.25">
      <c r="A36" s="9">
        <v>43661</v>
      </c>
      <c r="B36" s="5">
        <v>4</v>
      </c>
      <c r="C36" s="5">
        <v>4000</v>
      </c>
      <c r="D36" s="10">
        <v>40</v>
      </c>
      <c r="E36" s="10">
        <f t="shared" si="7"/>
        <v>24</v>
      </c>
      <c r="F36" s="10">
        <f t="shared" si="8"/>
        <v>64</v>
      </c>
      <c r="G36" s="5"/>
      <c r="H36" s="11">
        <f t="shared" si="9"/>
        <v>1.0570312500000001</v>
      </c>
      <c r="I36" s="10">
        <v>131.65</v>
      </c>
    </row>
    <row r="37" spans="1:9" x14ac:dyDescent="0.25">
      <c r="A37" s="9">
        <v>43629</v>
      </c>
      <c r="B37" s="5">
        <v>6</v>
      </c>
      <c r="C37" s="5">
        <v>6000</v>
      </c>
      <c r="D37" s="10">
        <v>40</v>
      </c>
      <c r="E37" s="10">
        <f t="shared" si="7"/>
        <v>36</v>
      </c>
      <c r="F37" s="10">
        <f t="shared" si="8"/>
        <v>76</v>
      </c>
      <c r="G37" s="5"/>
      <c r="H37" s="11">
        <f t="shared" si="9"/>
        <v>0.73223684210526319</v>
      </c>
      <c r="I37" s="10">
        <v>131.65</v>
      </c>
    </row>
    <row r="38" spans="1:9" x14ac:dyDescent="0.25">
      <c r="A38" s="9">
        <v>43594</v>
      </c>
      <c r="B38" s="5">
        <v>4</v>
      </c>
      <c r="C38" s="5">
        <v>4000</v>
      </c>
      <c r="D38" s="10">
        <v>40</v>
      </c>
      <c r="E38" s="10">
        <f t="shared" si="7"/>
        <v>24</v>
      </c>
      <c r="F38" s="10">
        <f t="shared" si="8"/>
        <v>64</v>
      </c>
      <c r="G38" s="5"/>
      <c r="H38" s="11">
        <f t="shared" si="9"/>
        <v>1.0570312500000001</v>
      </c>
      <c r="I38" s="10">
        <v>131.65</v>
      </c>
    </row>
    <row r="39" spans="1:9" x14ac:dyDescent="0.25">
      <c r="A39" s="9">
        <v>43565</v>
      </c>
      <c r="B39" s="5">
        <v>2</v>
      </c>
      <c r="C39" s="5">
        <v>2000</v>
      </c>
      <c r="D39" s="10">
        <v>40</v>
      </c>
      <c r="E39" s="10">
        <f t="shared" si="7"/>
        <v>12</v>
      </c>
      <c r="F39" s="10">
        <f t="shared" si="8"/>
        <v>52</v>
      </c>
      <c r="G39" s="5"/>
      <c r="H39" s="11">
        <f t="shared" si="9"/>
        <v>1.5317307692307693</v>
      </c>
      <c r="I39" s="10">
        <v>131.65</v>
      </c>
    </row>
    <row r="40" spans="1:9" x14ac:dyDescent="0.25">
      <c r="A40" s="9">
        <v>43537</v>
      </c>
      <c r="B40" s="5">
        <v>3</v>
      </c>
      <c r="C40" s="5">
        <v>3000</v>
      </c>
      <c r="D40" s="10">
        <v>40</v>
      </c>
      <c r="E40" s="10">
        <f t="shared" si="7"/>
        <v>18</v>
      </c>
      <c r="F40" s="10">
        <f t="shared" si="8"/>
        <v>58</v>
      </c>
      <c r="G40" s="5"/>
      <c r="H40" s="11">
        <f t="shared" si="9"/>
        <v>1.2698275862068966</v>
      </c>
      <c r="I40" s="10">
        <v>131.65</v>
      </c>
    </row>
    <row r="41" spans="1:9" x14ac:dyDescent="0.25">
      <c r="A41" s="9">
        <v>43508</v>
      </c>
      <c r="B41" s="5">
        <v>2</v>
      </c>
      <c r="C41" s="5">
        <v>2000</v>
      </c>
      <c r="D41" s="10">
        <v>40</v>
      </c>
      <c r="E41" s="10">
        <f t="shared" si="7"/>
        <v>12</v>
      </c>
      <c r="F41" s="10">
        <f t="shared" si="8"/>
        <v>52</v>
      </c>
      <c r="G41" s="5"/>
      <c r="H41" s="11">
        <f t="shared" si="9"/>
        <v>1.5317307692307693</v>
      </c>
      <c r="I41" s="10">
        <v>131.65</v>
      </c>
    </row>
    <row r="42" spans="1:9" x14ac:dyDescent="0.25">
      <c r="A42" s="9">
        <v>43476</v>
      </c>
      <c r="B42" s="5">
        <v>3</v>
      </c>
      <c r="C42" s="5">
        <v>3000</v>
      </c>
      <c r="D42" s="10">
        <v>40</v>
      </c>
      <c r="E42" s="10">
        <f t="shared" si="7"/>
        <v>18</v>
      </c>
      <c r="F42" s="10">
        <f t="shared" si="8"/>
        <v>58</v>
      </c>
      <c r="G42" s="5"/>
      <c r="H42" s="11">
        <f t="shared" si="9"/>
        <v>1.2698275862068966</v>
      </c>
      <c r="I42" s="10">
        <v>131.65</v>
      </c>
    </row>
    <row r="43" spans="1:9" x14ac:dyDescent="0.25">
      <c r="A43" s="9">
        <v>43136</v>
      </c>
      <c r="B43" s="5">
        <v>4</v>
      </c>
      <c r="C43" s="5">
        <v>4000</v>
      </c>
      <c r="D43" s="10">
        <v>40</v>
      </c>
      <c r="E43" s="10">
        <f t="shared" si="7"/>
        <v>24</v>
      </c>
      <c r="F43" s="10">
        <f t="shared" si="8"/>
        <v>64</v>
      </c>
      <c r="G43" s="5"/>
      <c r="H43" s="11">
        <f t="shared" si="9"/>
        <v>1.0570312500000001</v>
      </c>
      <c r="I43" s="10">
        <v>131.65</v>
      </c>
    </row>
    <row r="44" spans="1:9" x14ac:dyDescent="0.25">
      <c r="A44" s="9">
        <v>43417</v>
      </c>
      <c r="B44" s="5">
        <v>2</v>
      </c>
      <c r="C44" s="5">
        <v>2000</v>
      </c>
      <c r="D44" s="10">
        <v>40</v>
      </c>
      <c r="E44" s="10">
        <f t="shared" si="7"/>
        <v>12</v>
      </c>
      <c r="F44" s="10">
        <f t="shared" si="8"/>
        <v>52</v>
      </c>
      <c r="G44" s="5"/>
      <c r="H44" s="11">
        <f t="shared" si="9"/>
        <v>1.5317307692307693</v>
      </c>
      <c r="I44" s="10">
        <v>131.65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Richardson</dc:creator>
  <cp:lastModifiedBy>Al Richardson</cp:lastModifiedBy>
  <cp:lastPrinted>2020-01-03T19:35:48Z</cp:lastPrinted>
  <dcterms:created xsi:type="dcterms:W3CDTF">2019-12-31T17:58:39Z</dcterms:created>
  <dcterms:modified xsi:type="dcterms:W3CDTF">2020-04-21T21:55:56Z</dcterms:modified>
</cp:coreProperties>
</file>